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192.168.40.13\sg\SG_MARCHES\marchés 2026\26 015 Impression numérique et offset\Procédure\2 DCE\"/>
    </mc:Choice>
  </mc:AlternateContent>
  <xr:revisionPtr revIDLastSave="0" documentId="13_ncr:1_{34B4F698-8388-498F-B321-CCC58DFA029C}" xr6:coauthVersionLast="47" xr6:coauthVersionMax="47" xr10:uidLastSave="{00000000-0000-0000-0000-000000000000}"/>
  <workbookProtection lockStructure="1"/>
  <bookViews>
    <workbookView xWindow="-120" yWindow="-120" windowWidth="29040" windowHeight="15720"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G9" i="2"/>
  <c r="E9" i="2"/>
  <c r="G8" i="2"/>
  <c r="E8" i="2"/>
  <c r="E7" i="2"/>
  <c r="G7" i="2" s="1"/>
  <c r="E6" i="2"/>
  <c r="G6" i="2" s="1"/>
  <c r="E5" i="2"/>
  <c r="G5" i="2" s="1"/>
  <c r="E4" i="2"/>
  <c r="G4" i="2" s="1"/>
  <c r="E15" i="2" s="1"/>
  <c r="P25" i="1"/>
  <c r="R25" i="1" s="1"/>
  <c r="L25" i="1"/>
  <c r="J25" i="1"/>
  <c r="P24" i="1"/>
  <c r="R24" i="1" s="1"/>
  <c r="L24" i="1"/>
  <c r="J24" i="1"/>
  <c r="P23" i="1"/>
  <c r="R23" i="1" s="1"/>
  <c r="L23" i="1"/>
  <c r="J23" i="1"/>
  <c r="P22" i="1"/>
  <c r="R22" i="1" s="1"/>
  <c r="L22" i="1"/>
  <c r="J22" i="1"/>
  <c r="P21" i="1"/>
  <c r="R21" i="1" s="1"/>
  <c r="L21" i="1"/>
  <c r="J21" i="1"/>
  <c r="P20" i="1"/>
  <c r="R20" i="1" s="1"/>
  <c r="L20" i="1"/>
  <c r="J20" i="1"/>
  <c r="P19" i="1"/>
  <c r="R19" i="1" s="1"/>
  <c r="L19" i="1"/>
  <c r="J19" i="1"/>
  <c r="P18" i="1"/>
  <c r="R18" i="1" s="1"/>
  <c r="L18" i="1"/>
  <c r="J18" i="1"/>
  <c r="P17" i="1"/>
  <c r="R17" i="1" s="1"/>
  <c r="L17" i="1"/>
  <c r="J17" i="1"/>
  <c r="P16" i="1"/>
  <c r="R16" i="1" s="1"/>
  <c r="L16" i="1"/>
  <c r="J16" i="1"/>
  <c r="P15" i="1"/>
  <c r="R15" i="1" s="1"/>
  <c r="L15" i="1"/>
  <c r="J15" i="1"/>
  <c r="P14" i="1"/>
  <c r="R14" i="1" s="1"/>
  <c r="L14" i="1"/>
  <c r="J14" i="1"/>
  <c r="P13" i="1"/>
  <c r="R13" i="1" s="1"/>
  <c r="L13" i="1"/>
  <c r="J13" i="1"/>
  <c r="P12" i="1"/>
  <c r="R12" i="1" s="1"/>
  <c r="L12" i="1"/>
  <c r="J12" i="1"/>
  <c r="P11" i="1"/>
  <c r="R11" i="1" s="1"/>
  <c r="L11" i="1"/>
  <c r="J11" i="1"/>
  <c r="P10" i="1"/>
  <c r="R10" i="1" s="1"/>
  <c r="L10" i="1"/>
  <c r="J10" i="1"/>
  <c r="P9" i="1"/>
  <c r="R9" i="1" s="1"/>
  <c r="L9" i="1"/>
  <c r="J9" i="1"/>
  <c r="P8" i="1"/>
  <c r="R8" i="1" s="1"/>
  <c r="L8" i="1"/>
  <c r="J8" i="1"/>
  <c r="P7" i="1"/>
  <c r="R7" i="1" s="1"/>
  <c r="L7" i="1"/>
  <c r="J7" i="1"/>
  <c r="P6" i="1"/>
  <c r="P27" i="1" s="1"/>
  <c r="L6" i="1"/>
  <c r="J6" i="1"/>
  <c r="P28" i="1" l="1"/>
  <c r="P29" i="1"/>
  <c r="R6" i="1"/>
  <c r="E14" i="2"/>
  <c r="E16" i="2" s="1"/>
</calcChain>
</file>

<file path=xl/sharedStrings.xml><?xml version="1.0" encoding="utf-8"?>
<sst xmlns="http://schemas.openxmlformats.org/spreadsheetml/2006/main" count="185" uniqueCount="88">
  <si>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</si>
  <si>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</si>
  <si>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</si>
  <si>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</si>
  <si>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</si>
  <si>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</si>
  <si>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</si>
  <si>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</si>
  <si>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</si>
  <si>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</si>
  <si>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</si>
  <si>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</si>
  <si>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</si>
  <si>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</si>
  <si>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</si>
  <si>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</si>
  <si>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</si>
  <si>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</si>
  <si>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</si>
  <si>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</si>
  <si>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</si>
  <si>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</si>
  <si>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</si>
  <si>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</si>
  <si>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</si>
  <si>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</si>
  <si>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</si>
  <si>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</si>
  <si>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</si>
  <si>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</si>
  <si>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</si>
  <si>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</si>
  <si>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</si>
  <si>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</si>
  <si>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</si>
  <si>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</si>
  <si>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</si>
  <si>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</si>
  <si>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</si>
  <si>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</si>
  <si>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</si>
  <si>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</si>
  <si>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</si>
  <si>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</si>
  <si>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</si>
  <si>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</si>
  <si>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</si>
  <si>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</si>
  <si>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</si>
  <si>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</si>
  <si>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</si>
  <si>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</si>
  <si>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</si>
  <si>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</si>
  <si>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</si>
  <si>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</si>
  <si>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</si>
  <si>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</si>
  <si>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BPU valant DQE
  “Travaux d'impression et de façonnage - Lot 1 (Impression numérique)”</t>
  </si>
  <si>
    <t>Montant prévisionnel 
 des travaux :</t>
  </si>
  <si>
    <t/>
  </si>
  <si>
    <t>QP</t>
  </si>
  <si>
    <r>
      <rPr>
        <sz val="8"/>
        <rFont val="Verdana"/>
        <family val="2"/>
      </rPr>
      <t xml:space="preserve">CARTES DE VISITE / Format 85 x 55 mm / Papier Vertalux mat 270 g. / impression quadri recto/verso/ </t>
    </r>
    <r>
      <rPr>
        <i/>
        <sz val="8"/>
        <color rgb="FF808080"/>
        <rFont val="Verdana"/>
        <family val="2"/>
      </rPr>
      <t xml:space="preserve">
Prix pour quantité 250</t>
    </r>
  </si>
  <si>
    <t>pièce</t>
  </si>
  <si>
    <r>
      <rPr>
        <sz val="8"/>
        <rFont val="Verdana"/>
        <family val="2"/>
      </rPr>
      <t>CARTONNETTES type boutique / Format 10 par 15 cm papier couché recyclé ou PEFC 100 % grammage 350g / quadri recto verso</t>
    </r>
    <r>
      <rPr>
        <i/>
        <sz val="8"/>
        <color rgb="FF808080"/>
        <rFont val="Verdana"/>
        <family val="2"/>
      </rPr>
      <t xml:space="preserve">
Prix pour quantité 500</t>
    </r>
  </si>
  <si>
    <r>
      <rPr>
        <sz val="8"/>
        <rFont val="Verdana"/>
        <family val="2"/>
      </rPr>
      <t>CARTONNETTES type boutique / Format 10 par 15 cm papier couché recyclé ou PEFC 100 % grammage 350g / quadri recto verso</t>
    </r>
    <r>
      <rPr>
        <i/>
        <sz val="8"/>
        <color rgb="FF808080"/>
        <rFont val="Verdana"/>
        <family val="2"/>
      </rPr>
      <t xml:space="preserve">
Prix pour quantité 1000</t>
    </r>
  </si>
  <si>
    <r>
      <rPr>
        <sz val="8"/>
        <rFont val="Verdana"/>
        <family val="2"/>
      </rPr>
      <t>CARTONNETTES type boutique / Format 10 par 15 cm papier couché recyclé ou PEFC 100 % grammage 350g / quadri recto verso</t>
    </r>
    <r>
      <rPr>
        <i/>
        <sz val="8"/>
        <color rgb="FF808080"/>
        <rFont val="Verdana"/>
        <family val="2"/>
      </rPr>
      <t xml:space="preserve">
Prix pour quantité 2000</t>
    </r>
  </si>
  <si>
    <r>
      <rPr>
        <sz val="8"/>
        <rFont val="Verdana"/>
        <family val="2"/>
      </rPr>
      <t xml:space="preserve">AFFICHE  PELAGOS : Affiche format 40 x 60 cm à la française / Papier couché recyclé 135g/m² Impression recto quadri / Emballage paquetage kraft par 500 exemplaires </t>
    </r>
    <r>
      <rPr>
        <i/>
        <sz val="8"/>
        <color rgb="FF808080"/>
        <rFont val="Verdana"/>
        <family val="2"/>
      </rPr>
      <t xml:space="preserve">
Prix pour quantité  500</t>
    </r>
  </si>
  <si>
    <r>
      <rPr>
        <sz val="8"/>
        <rFont val="Verdana"/>
        <family val="2"/>
      </rPr>
      <t>ADHESIF découpe EN CERCLE type « PECHE ANNEE XXXX» -8,0x8,0cm-Fichier fourni par nos soins en PDF HD - Papier adhésif polymère blanc colle renforcée -Plastification anti UV - Robuste et adhérent destiné à être collé sur le pare-brise du navire.</t>
    </r>
    <r>
      <rPr>
        <i/>
        <sz val="8"/>
        <color rgb="FF808080"/>
        <rFont val="Verdana"/>
        <family val="2"/>
      </rPr>
      <t xml:space="preserve">
Prix pour quantité  350</t>
    </r>
  </si>
  <si>
    <r>
      <rPr>
        <sz val="8"/>
        <rFont val="Verdana"/>
        <family val="2"/>
      </rPr>
      <t>ADHESIF découpe CARREE type « PLONGEE SOUS MARINE ANNEE XXXX» -8,0x8,0cm-Fichier fourni par nos soins en PDF HD - Papier adhésif polymère blanc colle renforcée-Plastification anti UV - Robuste et adhérent destiné à être collé sur le pare-brise du navire.</t>
    </r>
    <r>
      <rPr>
        <i/>
        <sz val="8"/>
        <color rgb="FF808080"/>
        <rFont val="Verdana"/>
        <family val="2"/>
      </rPr>
      <t xml:space="preserve">
Prix pour quantité 1 000</t>
    </r>
  </si>
  <si>
    <r>
      <rPr>
        <sz val="8"/>
        <rFont val="Verdana"/>
        <family val="2"/>
      </rPr>
      <t>AUTOCOLLANTS RONDS type boutique : impression 4 couleurs recto Matière papier blanc environ 70g format 30mm de diametre en rouleaux de 100 stickers</t>
    </r>
    <r>
      <rPr>
        <i/>
        <sz val="8"/>
        <color rgb="FF808080"/>
        <rFont val="Verdana"/>
        <family val="2"/>
      </rPr>
      <t xml:space="preserve">
Prix pour quantité  300</t>
    </r>
  </si>
  <si>
    <r>
      <rPr>
        <sz val="8"/>
        <rFont val="Verdana"/>
        <family val="2"/>
      </rPr>
      <t>ROLL UP : format 85x200cm Toile garantie M1 impression couleur recto Enroulement dans le châssis automatique avec housse de transport</t>
    </r>
    <r>
      <rPr>
        <i/>
        <sz val="8"/>
        <color rgb="FF808080"/>
        <rFont val="Verdana"/>
        <family val="2"/>
      </rPr>
      <t xml:space="preserve">
Prix pour quantité  1</t>
    </r>
  </si>
  <si>
    <r>
      <rPr>
        <sz val="8"/>
        <rFont val="Verdana"/>
        <family val="2"/>
      </rPr>
      <t>FLYERS : format A5 /quadri recto/verso. Papier PEFC couché satiné 110 g/m</t>
    </r>
    <r>
      <rPr>
        <i/>
        <sz val="8"/>
        <color rgb="FF808080"/>
        <rFont val="Verdana"/>
        <family val="2"/>
      </rPr>
      <t xml:space="preserve">
Prix pour quantité 250</t>
    </r>
  </si>
  <si>
    <r>
      <rPr>
        <sz val="8"/>
        <rFont val="Verdana"/>
        <family val="2"/>
      </rPr>
      <t>DEPLIANT 6 PAGES (3 volets) Format fini : 10.00 x 21.00 cm /Format ouvert : 30.00 x 21.00 cm /Papier recyclé 135 g/m≤ /Impression : Quadri recto/verso/Façonnage : 6 pages / 2 plis roulés/Poids théorique d'un exemplaire : 8.51 Gr/Caisse carton/Livraison 1 point 83 – VAR.</t>
    </r>
    <r>
      <rPr>
        <i/>
        <sz val="8"/>
        <color rgb="FF808080"/>
        <rFont val="Verdana"/>
        <family val="2"/>
      </rPr>
      <t xml:space="preserve">
Prix pour quantité  500</t>
    </r>
  </si>
  <si>
    <t>V</t>
  </si>
  <si>
    <r>
      <rPr>
        <sz val="8"/>
        <rFont val="Verdana"/>
        <family val="2"/>
      </rPr>
      <t>MARQUE PAGES : 52 x 210 mm/papier 350 gr mat + pelliculage brillant recto/verso/ Quadri Recto/verso /Caisse carton/Livraison 1 point 83 – VAR.</t>
    </r>
    <r>
      <rPr>
        <i/>
        <sz val="8"/>
        <color rgb="FF808080"/>
        <rFont val="Verdana"/>
        <family val="2"/>
      </rPr>
      <t xml:space="preserve">
Prix pour quantité  500</t>
    </r>
  </si>
  <si>
    <r>
      <rPr>
        <sz val="8"/>
        <rFont val="Verdana"/>
        <family val="2"/>
      </rPr>
      <t>BROCHURE  : Format fini 148 x 210 mm à la française / Couverture 4 pages - Papier 200 g/m² PEFC Couché 1/2 mat 1 face, recto verso quadrichromie / intérieur 24 pages - Papier 100 g/m² Couché  1/2 mat recto verso quadrichromie / Façonnage : 2 points metal / Livraison 83 -VAR 1 POINT –  en carton par 250 ex.) sur palette(s).</t>
    </r>
    <r>
      <rPr>
        <i/>
        <sz val="8"/>
        <color rgb="FF808080"/>
        <rFont val="Verdana"/>
        <family val="2"/>
      </rPr>
      <t xml:space="preserve">
Prix pour quantité 250</t>
    </r>
  </si>
  <si>
    <r>
      <rPr>
        <sz val="8"/>
        <rFont val="Verdana"/>
        <family val="2"/>
      </rPr>
      <t>PANNEAU DIBOND type signalétique impression quadri recto vernis anti uv  format 107 x 75 cm</t>
    </r>
    <r>
      <rPr>
        <i/>
        <sz val="8"/>
        <color rgb="FF808080"/>
        <rFont val="Verdana"/>
        <family val="2"/>
      </rPr>
      <t xml:space="preserve">
Prix pour quantité 1</t>
    </r>
  </si>
  <si>
    <r>
      <rPr>
        <sz val="8"/>
        <rFont val="Verdana"/>
        <family val="2"/>
      </rPr>
      <t>PANNEAU DIBOND type expo impression quadri recto 80 cm par 120 cm</t>
    </r>
    <r>
      <rPr>
        <i/>
        <sz val="8"/>
        <color rgb="FF808080"/>
        <rFont val="Verdana"/>
        <family val="2"/>
      </rPr>
      <t xml:space="preserve">
Prix pour quantité 1</t>
    </r>
  </si>
  <si>
    <r>
      <rPr>
        <sz val="8"/>
        <rFont val="Verdana"/>
        <family val="2"/>
      </rPr>
      <t>MARQUES PAGES type PELAGOS : format 200x100 mm impression quadri R°/V° papier couché brillant 300gr recyclé découpe format « cétacés xx »</t>
    </r>
    <r>
      <rPr>
        <i/>
        <sz val="8"/>
        <color rgb="FF808080"/>
        <rFont val="Verdana"/>
        <family val="2"/>
      </rPr>
      <t xml:space="preserve">
Prix pour quantité 1000 exemplaires x 8 formes</t>
    </r>
  </si>
  <si>
    <r>
      <rPr>
        <sz val="8"/>
        <rFont val="Verdana"/>
        <family val="2"/>
      </rPr>
      <t>AUTOCOLLANTS RONDS : impression 4 couleurs recto Matière vinyle + plastification polymère 120 microns format diamètre 100 mm</t>
    </r>
    <r>
      <rPr>
        <i/>
        <sz val="8"/>
        <color rgb="FF808080"/>
        <rFont val="Verdana"/>
        <family val="2"/>
      </rPr>
      <t xml:space="preserve">
Prix pour quantité  500</t>
    </r>
  </si>
  <si>
    <r>
      <rPr>
        <sz val="8"/>
        <rFont val="Verdana"/>
        <family val="2"/>
      </rPr>
      <t>AUTOCOLLANTS RONDS : impression 4 couleurs recto Matière papier 70g environ. Diamètre 100 mm</t>
    </r>
    <r>
      <rPr>
        <i/>
        <sz val="8"/>
        <color rgb="FF808080"/>
        <rFont val="Verdana"/>
        <family val="2"/>
      </rPr>
      <t xml:space="preserve">
Prix pour quantité 500</t>
    </r>
  </si>
  <si>
    <r>
      <rPr>
        <sz val="8"/>
        <rFont val="Verdana"/>
        <family val="2"/>
      </rPr>
      <t>BACHE M1 de preference toile polyester sans PVC : format 80x120mm Utilisation extérieure, ourlet et 6 œillets</t>
    </r>
    <r>
      <rPr>
        <i/>
        <sz val="8"/>
        <color rgb="FF808080"/>
        <rFont val="Verdana"/>
        <family val="2"/>
      </rPr>
      <t xml:space="preserve">
Prix pour quantité 1</t>
    </r>
  </si>
  <si>
    <r>
      <rPr>
        <sz val="8"/>
        <rFont val="Verdana"/>
        <family val="2"/>
      </rPr>
      <t>ADHESIF type panneau signalétique : Impression adhésif vinyle polymère vernis anti-uv : 1 ex format L75 cm H107 cm</t>
    </r>
    <r>
      <rPr>
        <i/>
        <sz val="8"/>
        <color rgb="FF808080"/>
        <rFont val="Verdana"/>
        <family val="2"/>
      </rPr>
      <t xml:space="preserve">
Prix pour quantité 1</t>
    </r>
  </si>
  <si>
    <t>Total HT :</t>
  </si>
  <si>
    <t>TVA 20%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</si>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</sst>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 numFmtId="224" formatCode="\€\ #,##0.00"/>
  </numFmts>
  <fonts count="38"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i/>
      <sz val="8"/>
      <color rgb="FF808080"/>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6" fillId="0" borderId="0" applyFont="0" applyFill="0" applyBorder="0" applyAlignment="0" applyProtection="0"/>
    <xf numFmtId="164" fontId="36" fillId="0" borderId="0" applyFont="0" applyFill="0" applyBorder="0" applyAlignment="0" applyProtection="0"/>
    <xf numFmtId="44" fontId="36" fillId="0" borderId="0" applyFont="0" applyFill="0" applyBorder="0" applyAlignment="0" applyProtection="0"/>
    <xf numFmtId="42" fontId="36" fillId="0" borderId="0" applyFont="0" applyFill="0" applyBorder="0" applyAlignment="0" applyProtection="0"/>
    <xf numFmtId="0" fontId="15" fillId="29" borderId="0" applyNumberFormat="0" applyBorder="0" applyAlignment="0" applyProtection="0"/>
    <xf numFmtId="0" fontId="36" fillId="30" borderId="3" applyNumberFormat="0" applyFont="0" applyAlignment="0" applyProtection="0"/>
    <xf numFmtId="9" fontId="36"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6"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74">
    <xf numFmtId="0" fontId="0" fillId="0" borderId="0" xfId="0"/>
    <xf numFmtId="0" fontId="28" fillId="35" borderId="28" xfId="0" applyFont="1" applyFill="1" applyBorder="1" applyAlignment="1">
      <alignment horizontal="center" vertical="center"/>
    </xf>
    <xf numFmtId="224" fontId="28" fillId="35" borderId="28" xfId="0" applyNumberFormat="1" applyFont="1" applyFill="1" applyBorder="1" applyAlignment="1">
      <alignment horizontal="center" vertical="center"/>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pplyProtection="1">
      <alignment horizontal="center" vertical="top"/>
      <protection locked="0"/>
    </xf>
    <xf numFmtId="0" fontId="1" fillId="0" borderId="0" xfId="0" applyFont="1" applyAlignment="1" applyProtection="1">
      <alignment horizontal="center" vertical="top"/>
      <protection locked="0"/>
    </xf>
    <xf numFmtId="0" fontId="0" fillId="0" borderId="0" xfId="0" applyAlignment="1">
      <alignment vertical="center" wrapText="1"/>
    </xf>
    <xf numFmtId="0" fontId="6" fillId="0" borderId="0" xfId="0" applyFont="1" applyAlignment="1">
      <alignment vertical="center" wrapText="1"/>
    </xf>
    <xf numFmtId="0" fontId="2" fillId="0" borderId="0" xfId="0" applyFont="1" applyAlignment="1" applyProtection="1">
      <alignment horizontal="center"/>
      <protection locked="0"/>
    </xf>
    <xf numFmtId="0" fontId="1" fillId="33" borderId="0" xfId="0" applyFont="1" applyFill="1" applyAlignment="1">
      <alignment horizontal="center"/>
    </xf>
    <xf numFmtId="0" fontId="1" fillId="33" borderId="0" xfId="0" applyFont="1" applyFill="1" applyAlignment="1">
      <alignment horizontal="center" wrapText="1"/>
    </xf>
    <xf numFmtId="0" fontId="1" fillId="33" borderId="0" xfId="0" applyFont="1" applyFill="1" applyAlignment="1" applyProtection="1">
      <alignment horizontal="center" wrapText="1"/>
      <protection locked="0"/>
    </xf>
    <xf numFmtId="214" fontId="2" fillId="0" borderId="0" xfId="0" applyNumberFormat="1" applyFont="1" applyAlignment="1">
      <alignment horizontal="right" vertical="top" indent="1"/>
    </xf>
    <xf numFmtId="214" fontId="4" fillId="0" borderId="0" xfId="0" applyNumberFormat="1" applyFont="1" applyAlignment="1">
      <alignment horizontal="right" vertical="top" indent="1"/>
    </xf>
    <xf numFmtId="214" fontId="1" fillId="33" borderId="0" xfId="0" applyNumberFormat="1" applyFont="1" applyFill="1" applyAlignment="1">
      <alignment horizontal="right" indent="1"/>
    </xf>
    <xf numFmtId="214" fontId="2" fillId="0" borderId="0" xfId="0" applyNumberFormat="1" applyFont="1" applyAlignment="1">
      <alignment horizontal="right" inden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6" fillId="0" borderId="0" xfId="40" applyAlignment="1">
      <alignment vertical="top"/>
    </xf>
    <xf numFmtId="0" fontId="36" fillId="0" borderId="0" xfId="40" applyAlignment="1">
      <alignment vertical="top" wrapText="1"/>
    </xf>
    <xf numFmtId="0" fontId="7" fillId="0" borderId="0" xfId="30" applyAlignment="1" applyProtection="1">
      <alignment vertical="center" wrapText="1"/>
    </xf>
    <xf numFmtId="0" fontId="36"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214" fontId="1" fillId="33" borderId="0" xfId="0" applyNumberFormat="1" applyFont="1" applyFill="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xf>
    <xf numFmtId="0" fontId="1" fillId="35" borderId="27" xfId="0" applyFont="1" applyFill="1" applyBorder="1" applyAlignment="1">
      <alignment horizontal="center" vertical="center"/>
    </xf>
    <xf numFmtId="0" fontId="1" fillId="35" borderId="29" xfId="0" applyFont="1" applyFill="1" applyBorder="1" applyAlignment="1">
      <alignment horizontal="center" vertical="center"/>
    </xf>
    <xf numFmtId="0" fontId="1" fillId="35" borderId="28" xfId="0" applyFont="1" applyFill="1" applyBorder="1" applyAlignment="1">
      <alignment horizontal="center" vertical="center" wrapText="1"/>
    </xf>
    <xf numFmtId="0" fontId="1" fillId="35" borderId="28" xfId="0" applyFont="1" applyFill="1" applyBorder="1" applyAlignment="1">
      <alignment horizontal="left" vertical="center"/>
    </xf>
    <xf numFmtId="214" fontId="4" fillId="35" borderId="28" xfId="0" applyNumberFormat="1" applyFont="1" applyFill="1" applyBorder="1" applyAlignment="1">
      <alignment horizontal="right" vertical="center"/>
    </xf>
    <xf numFmtId="0" fontId="28" fillId="35" borderId="28" xfId="0" applyFont="1" applyFill="1" applyBorder="1" applyAlignment="1">
      <alignment horizontal="left" vertical="center" wrapText="1"/>
    </xf>
    <xf numFmtId="0" fontId="1" fillId="33" borderId="0" xfId="0" applyFont="1" applyFill="1" applyAlignment="1">
      <alignment horizontal="left"/>
    </xf>
    <xf numFmtId="0" fontId="2" fillId="0" borderId="0" xfId="0" applyFont="1" applyAlignment="1">
      <alignment horizontal="left"/>
    </xf>
    <xf numFmtId="216" fontId="2" fillId="0" borderId="0" xfId="0" applyNumberFormat="1" applyFont="1" applyAlignment="1" applyProtection="1">
      <alignment horizontal="center" vertical="top"/>
      <protection locked="0"/>
    </xf>
    <xf numFmtId="216" fontId="5" fillId="0" borderId="0" xfId="0" applyNumberFormat="1" applyFont="1" applyAlignment="1" applyProtection="1">
      <alignment horizontal="center" vertical="top"/>
      <protection locked="0"/>
    </xf>
    <xf numFmtId="216" fontId="5" fillId="35" borderId="28" xfId="0" applyNumberFormat="1" applyFont="1" applyFill="1" applyBorder="1" applyAlignment="1" applyProtection="1">
      <alignment horizontal="center" vertical="center"/>
      <protection locked="0"/>
    </xf>
    <xf numFmtId="216" fontId="1" fillId="33" borderId="0" xfId="0" applyNumberFormat="1" applyFont="1" applyFill="1" applyAlignment="1" applyProtection="1">
      <alignment horizontal="center"/>
      <protection locked="0"/>
    </xf>
    <xf numFmtId="216" fontId="2" fillId="0" borderId="0" xfId="0" applyNumberFormat="1" applyFont="1" applyAlignment="1" applyProtection="1">
      <alignment horizontal="center"/>
      <protection locked="0"/>
    </xf>
    <xf numFmtId="216" fontId="25" fillId="0" borderId="0" xfId="0" applyNumberFormat="1" applyFont="1" applyAlignment="1" applyProtection="1">
      <alignment horizontal="right" vertical="top" indent="1"/>
      <protection locked="0"/>
    </xf>
    <xf numFmtId="216" fontId="26" fillId="0" borderId="0" xfId="0" applyNumberFormat="1" applyFont="1" applyAlignment="1" applyProtection="1">
      <alignment horizontal="right" vertical="top" indent="1"/>
      <protection locked="0"/>
    </xf>
    <xf numFmtId="216" fontId="25" fillId="0" borderId="0" xfId="0" applyNumberFormat="1" applyFont="1" applyAlignment="1" applyProtection="1">
      <alignment horizontal="left" wrapText="1"/>
      <protection locked="0"/>
    </xf>
    <xf numFmtId="217" fontId="2" fillId="0" borderId="0" xfId="0" applyNumberFormat="1" applyFont="1" applyAlignment="1" applyProtection="1">
      <alignment horizontal="right" vertical="top"/>
      <protection locked="0"/>
    </xf>
    <xf numFmtId="217" fontId="1" fillId="0" borderId="0" xfId="0" applyNumberFormat="1" applyFont="1" applyAlignment="1" applyProtection="1">
      <alignment horizontal="right" vertical="top"/>
      <protection locked="0"/>
    </xf>
    <xf numFmtId="217" fontId="2" fillId="0" borderId="0" xfId="0" applyNumberFormat="1" applyFont="1" applyAlignment="1" applyProtection="1">
      <alignment horizontal="right"/>
      <protection locked="0"/>
    </xf>
    <xf numFmtId="217" fontId="4" fillId="35" borderId="28" xfId="0" applyNumberFormat="1" applyFont="1" applyFill="1" applyBorder="1" applyAlignment="1">
      <alignment horizontal="right" vertical="center"/>
    </xf>
    <xf numFmtId="217" fontId="2" fillId="0" borderId="0" xfId="0" applyNumberFormat="1" applyFont="1" applyAlignment="1">
      <alignment horizontal="right" vertical="top"/>
    </xf>
    <xf numFmtId="217" fontId="4" fillId="0" borderId="0" xfId="0" applyNumberFormat="1" applyFont="1" applyAlignment="1">
      <alignment horizontal="right" vertical="top"/>
    </xf>
    <xf numFmtId="217" fontId="1" fillId="33" borderId="0" xfId="0" applyNumberFormat="1" applyFont="1" applyFill="1" applyAlignment="1">
      <alignment horizontal="right"/>
    </xf>
    <xf numFmtId="217" fontId="2" fillId="0" borderId="0" xfId="0" applyNumberFormat="1" applyFont="1" applyAlignment="1">
      <alignment horizontal="right"/>
    </xf>
    <xf numFmtId="217" fontId="1" fillId="35" borderId="28" xfId="0" applyNumberFormat="1" applyFont="1" applyFill="1" applyBorder="1" applyAlignment="1" applyProtection="1">
      <alignment horizontal="right" vertical="center"/>
      <protection locked="0"/>
    </xf>
    <xf numFmtId="217" fontId="2" fillId="0" borderId="0" xfId="0" applyNumberFormat="1" applyFont="1" applyAlignment="1" applyProtection="1">
      <alignment horizontal="right" wrapText="1"/>
      <protection locked="0"/>
    </xf>
    <xf numFmtId="0" fontId="2" fillId="0" borderId="0" xfId="0" quotePrefix="1" applyFont="1" applyAlignment="1">
      <alignment horizontal="left"/>
    </xf>
    <xf numFmtId="0" fontId="2" fillId="0" borderId="0" xfId="0" quotePrefix="1" applyFont="1" applyAlignment="1">
      <alignment horizontal="left" wrapText="1"/>
    </xf>
    <xf numFmtId="217" fontId="2" fillId="35" borderId="0" xfId="0" applyNumberFormat="1" applyFont="1" applyFill="1" applyAlignment="1">
      <alignment horizontal="right" wrapText="1"/>
    </xf>
    <xf numFmtId="216" fontId="25" fillId="35" borderId="0" xfId="0" applyNumberFormat="1" applyFont="1" applyFill="1" applyAlignment="1">
      <alignment horizontal="left" wrapText="1"/>
    </xf>
    <xf numFmtId="217" fontId="2" fillId="35" borderId="0" xfId="0" applyNumberFormat="1" applyFont="1" applyFill="1" applyAlignment="1">
      <alignment horizontal="right"/>
    </xf>
    <xf numFmtId="216" fontId="25" fillId="35" borderId="0" xfId="0" applyNumberFormat="1" applyFont="1" applyFill="1" applyAlignment="1">
      <alignment horizontal="left"/>
    </xf>
    <xf numFmtId="217" fontId="32" fillId="0" borderId="0" xfId="0" applyNumberFormat="1" applyFont="1" applyAlignment="1" applyProtection="1">
      <alignment horizontal="right" vertical="top"/>
      <protection locked="0"/>
    </xf>
    <xf numFmtId="217" fontId="33" fillId="0" borderId="0" xfId="0" applyNumberFormat="1" applyFont="1" applyAlignment="1" applyProtection="1">
      <alignment horizontal="right" vertical="top"/>
      <protection locked="0"/>
    </xf>
    <xf numFmtId="217" fontId="33" fillId="33" borderId="0" xfId="0" applyNumberFormat="1" applyFont="1" applyFill="1" applyAlignment="1" applyProtection="1">
      <alignment horizontal="right"/>
      <protection locked="0"/>
    </xf>
    <xf numFmtId="217" fontId="32" fillId="0" borderId="0" xfId="0" applyNumberFormat="1" applyFont="1" applyAlignment="1" applyProtection="1">
      <alignment horizontal="right"/>
      <protection locked="0"/>
    </xf>
    <xf numFmtId="0" fontId="32" fillId="0" borderId="0" xfId="0" applyFont="1" applyAlignment="1" applyProtection="1">
      <alignment horizontal="right" vertical="top" indent="1"/>
      <protection locked="0"/>
    </xf>
    <xf numFmtId="0" fontId="33" fillId="0" borderId="0" xfId="0" applyFont="1" applyAlignment="1" applyProtection="1">
      <alignment horizontal="right" vertical="top" indent="1"/>
      <protection locked="0"/>
    </xf>
    <xf numFmtId="0" fontId="33" fillId="33" borderId="0" xfId="0" applyFont="1" applyFill="1" applyAlignment="1" applyProtection="1">
      <alignment horizontal="center"/>
      <protection locked="0"/>
    </xf>
    <xf numFmtId="0" fontId="32" fillId="0" borderId="0" xfId="0" applyFont="1" applyAlignment="1" applyProtection="1">
      <alignment horizontal="left" wrapText="1"/>
      <protection locked="0"/>
    </xf>
    <xf numFmtId="0" fontId="32" fillId="0" borderId="0" xfId="0" applyFont="1" applyAlignment="1" applyProtection="1">
      <alignment horizontal="center"/>
      <protection locked="0"/>
    </xf>
    <xf numFmtId="0" fontId="2" fillId="0" borderId="0" xfId="0" applyFont="1" applyAlignment="1">
      <alignment horizontal="right"/>
    </xf>
    <xf numFmtId="0" fontId="2" fillId="0" borderId="0" xfId="0" applyFont="1" applyAlignment="1">
      <alignment horizontal="right" wrapText="1"/>
    </xf>
    <xf numFmtId="216" fontId="25" fillId="0" borderId="0" xfId="0" applyNumberFormat="1" applyFont="1" applyAlignment="1" applyProtection="1">
      <alignment horizontal="right" wrapText="1"/>
      <protection locked="0"/>
    </xf>
    <xf numFmtId="216" fontId="2" fillId="0" borderId="0" xfId="0" applyNumberFormat="1" applyFont="1" applyAlignment="1" applyProtection="1">
      <alignment horizontal="right"/>
      <protection locked="0"/>
    </xf>
    <xf numFmtId="0" fontId="1" fillId="35" borderId="0" xfId="0" applyFont="1" applyFill="1" applyAlignment="1">
      <alignment horizontal="right"/>
    </xf>
    <xf numFmtId="0" fontId="1" fillId="35" borderId="0" xfId="0" applyFont="1" applyFill="1" applyAlignment="1">
      <alignment horizontal="right" wrapText="1"/>
    </xf>
    <xf numFmtId="216" fontId="26" fillId="35" borderId="0" xfId="0" applyNumberFormat="1" applyFont="1" applyFill="1" applyAlignment="1" applyProtection="1">
      <alignment horizontal="right" wrapText="1"/>
      <protection locked="0"/>
    </xf>
    <xf numFmtId="217" fontId="1" fillId="35" borderId="0" xfId="0" applyNumberFormat="1" applyFont="1" applyFill="1" applyAlignment="1" applyProtection="1">
      <alignment horizontal="right" wrapText="1"/>
      <protection locked="0"/>
    </xf>
    <xf numFmtId="216" fontId="1" fillId="35" borderId="0" xfId="0" applyNumberFormat="1" applyFont="1" applyFill="1" applyAlignment="1" applyProtection="1">
      <alignment horizontal="right"/>
      <protection locked="0"/>
    </xf>
    <xf numFmtId="216" fontId="26" fillId="35" borderId="0" xfId="0" applyNumberFormat="1" applyFont="1" applyFill="1" applyAlignment="1" applyProtection="1">
      <alignment horizontal="left"/>
      <protection locked="0"/>
    </xf>
    <xf numFmtId="0" fontId="2" fillId="0" borderId="0" xfId="0" applyFont="1" applyAlignment="1" applyProtection="1">
      <alignment horizont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0" fontId="1" fillId="0" borderId="0" xfId="0" applyFont="1" applyAlignment="1" applyProtection="1">
      <alignment horizontal="center"/>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0" borderId="0" xfId="0" applyNumberFormat="1" applyFont="1" applyAlignment="1">
      <alignment horizontal="right"/>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1" fillId="0" borderId="0" xfId="0" applyNumberFormat="1" applyFont="1" applyAlignment="1" applyProtection="1">
      <alignment horizontal="right"/>
      <protection locked="0"/>
    </xf>
    <xf numFmtId="217" fontId="2" fillId="0" borderId="0" xfId="0" applyNumberFormat="1" applyFont="1" applyAlignment="1" applyProtection="1">
      <alignment horizontal="right" vertical="center"/>
      <protection locked="0"/>
    </xf>
    <xf numFmtId="224" fontId="28" fillId="35" borderId="28" xfId="0" applyNumberFormat="1" applyFont="1" applyFill="1" applyBorder="1" applyAlignment="1" applyProtection="1">
      <alignment horizontal="center" vertical="center"/>
      <protection locked="0"/>
    </xf>
    <xf numFmtId="217" fontId="34" fillId="35" borderId="28" xfId="0" applyNumberFormat="1" applyFont="1" applyFill="1" applyBorder="1" applyAlignment="1" applyProtection="1">
      <alignment horizontal="right" vertical="center"/>
      <protection locked="0"/>
    </xf>
    <xf numFmtId="224" fontId="34" fillId="35" borderId="28" xfId="0" applyNumberFormat="1" applyFont="1" applyFill="1" applyBorder="1" applyAlignment="1" applyProtection="1">
      <alignment horizontal="right" vertical="center"/>
      <protection locked="0"/>
    </xf>
    <xf numFmtId="216" fontId="29" fillId="35" borderId="28" xfId="0" applyNumberFormat="1" applyFont="1" applyFill="1" applyBorder="1" applyAlignment="1" applyProtection="1">
      <alignment horizontal="right" vertical="center"/>
      <protection locked="0"/>
    </xf>
    <xf numFmtId="0" fontId="1" fillId="35" borderId="0" xfId="0" applyFont="1" applyFill="1" applyAlignment="1" applyProtection="1">
      <alignment horizontal="right" wrapText="1"/>
      <protection locked="0"/>
    </xf>
    <xf numFmtId="0" fontId="1" fillId="35" borderId="0" xfId="0" applyFont="1" applyFill="1" applyAlignment="1">
      <alignment horizontal="right"/>
    </xf>
    <xf numFmtId="0" fontId="1" fillId="35" borderId="0" xfId="0" applyFont="1" applyFill="1" applyAlignment="1">
      <alignment horizontal="right" wrapText="1"/>
    </xf>
    <xf numFmtId="0" fontId="1" fillId="35" borderId="0" xfId="0" applyFont="1" applyFill="1" applyAlignment="1" applyProtection="1">
      <alignment horizontal="right"/>
      <protection locked="0"/>
    </xf>
    <xf numFmtId="217" fontId="1" fillId="33" borderId="0" xfId="0" applyNumberFormat="1" applyFont="1" applyFill="1" applyAlignment="1" applyProtection="1">
      <alignment horizontal="right"/>
      <protection locked="0"/>
    </xf>
    <xf numFmtId="0" fontId="2" fillId="0" borderId="0" xfId="0" applyFont="1" applyAlignment="1" applyProtection="1">
      <alignment horizontal="right" wrapText="1"/>
      <protection locked="0"/>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pplyProtection="1">
      <alignment horizontal="right"/>
      <protection locked="0"/>
    </xf>
    <xf numFmtId="217" fontId="2" fillId="0" borderId="0" xfId="0" applyNumberFormat="1" applyFont="1" applyAlignment="1" applyProtection="1">
      <alignment horizontal="right"/>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4" fontId="2" fillId="0" borderId="0" xfId="0" applyNumberFormat="1" applyFont="1" applyAlignment="1">
      <alignment horizontal="left" vertical="center" wrapText="1" inden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33"/>
  <sheetViews>
    <sheetView tabSelected="1" workbookViewId="0">
      <pane ySplit="5" topLeftCell="A6" activePane="bottomLeft" state="frozen"/>
      <selection pane="bottomLeft" activeCell="Y6" sqref="Y6"/>
    </sheetView>
  </sheetViews>
  <sheetFormatPr baseColWidth="10" defaultColWidth="9.140625" defaultRowHeight="10.5" x14ac:dyDescent="0.15"/>
  <cols>
    <col min="1" max="1" width="7.140625" style="15" customWidth="1"/>
    <col min="2" max="2" width="11.7109375" style="66" hidden="1" customWidth="1"/>
    <col min="3" max="3" width="3.7109375" style="66" hidden="1" customWidth="1"/>
    <col min="4" max="4" width="44.7109375" style="44" customWidth="1"/>
    <col min="5" max="5" width="4.7109375" style="15" customWidth="1"/>
    <col min="6" max="6" width="4.42578125" style="15" customWidth="1"/>
    <col min="7" max="7" width="4.28515625" style="15" customWidth="1"/>
    <col min="8" max="9" width="4.7109375" style="24" hidden="1" customWidth="1"/>
    <col min="10" max="10" width="7.7109375" style="15" hidden="1" customWidth="1"/>
    <col min="11" max="11" width="12.7109375" style="77" customWidth="1"/>
    <col min="12" max="12" width="31.42578125" style="45" hidden="1" customWidth="1"/>
    <col min="13" max="13" width="19.7109375" style="74" hidden="1" customWidth="1"/>
    <col min="14" max="14" width="33.28515625" style="84" hidden="1" customWidth="1"/>
    <col min="15" max="15" width="24.85546875" style="84" hidden="1" customWidth="1"/>
    <col min="16" max="16" width="16.7109375" style="82" customWidth="1"/>
    <col min="17" max="17" width="8.140625" style="71" customWidth="1"/>
    <col min="18" max="18" width="15.140625" style="31" customWidth="1"/>
    <col min="19" max="19" width="15.7109375" style="52" customWidth="1"/>
    <col min="20" max="20" width="20.7109375" style="15" customWidth="1"/>
    <col min="21" max="21" width="9.140625" style="15" customWidth="1"/>
    <col min="22" max="16384" width="9.140625" style="15"/>
  </cols>
  <sheetData>
    <row r="1" spans="1:20" hidden="1" x14ac:dyDescent="0.15">
      <c r="A1" s="18"/>
      <c r="B1" s="17"/>
      <c r="C1" s="17"/>
      <c r="D1" s="41"/>
      <c r="E1" s="19"/>
      <c r="F1" s="19"/>
      <c r="G1" s="19"/>
      <c r="H1" s="20"/>
      <c r="I1" s="20"/>
      <c r="J1" s="19"/>
      <c r="K1" s="91"/>
      <c r="L1" s="95"/>
      <c r="M1" s="72"/>
      <c r="N1" s="75"/>
      <c r="O1" s="75"/>
      <c r="P1" s="79"/>
      <c r="Q1" s="67"/>
      <c r="R1" s="28"/>
    </row>
    <row r="2" spans="1:20" s="16" customFormat="1" hidden="1" x14ac:dyDescent="0.15">
      <c r="A2" s="18"/>
      <c r="B2" s="17"/>
      <c r="C2" s="17"/>
      <c r="D2" s="42"/>
      <c r="E2" s="18"/>
      <c r="F2" s="18"/>
      <c r="G2" s="18"/>
      <c r="H2" s="21"/>
      <c r="I2" s="21"/>
      <c r="J2" s="18"/>
      <c r="K2" s="92"/>
      <c r="L2" s="96"/>
      <c r="M2" s="73"/>
      <c r="N2" s="76"/>
      <c r="O2" s="76"/>
      <c r="P2" s="80"/>
      <c r="Q2" s="68"/>
      <c r="R2" s="29"/>
      <c r="S2" s="53"/>
    </row>
    <row r="3" spans="1:20" s="16" customFormat="1" ht="30" customHeight="1" x14ac:dyDescent="0.15">
      <c r="A3" s="14" t="s">
        <v>58</v>
      </c>
      <c r="B3" s="13"/>
      <c r="C3" s="13"/>
      <c r="D3" s="13"/>
      <c r="E3" s="12"/>
      <c r="F3" s="12"/>
      <c r="G3" s="12"/>
      <c r="H3" s="11"/>
      <c r="I3" s="11"/>
      <c r="J3" s="12"/>
      <c r="K3" s="10"/>
      <c r="L3" s="9"/>
      <c r="M3" s="8"/>
      <c r="N3" s="7"/>
      <c r="O3" s="7"/>
      <c r="P3" s="6"/>
      <c r="Q3" s="5"/>
      <c r="R3" s="4"/>
      <c r="S3" s="12"/>
      <c r="T3" s="3"/>
    </row>
    <row r="4" spans="1:20" s="51" customFormat="1" ht="39.950000000000003" customHeight="1" x14ac:dyDescent="0.2">
      <c r="A4" s="59"/>
      <c r="B4" s="62"/>
      <c r="C4" s="62"/>
      <c r="D4" s="64" t="s">
        <v>59</v>
      </c>
      <c r="E4" s="2">
        <v>0</v>
      </c>
      <c r="F4" s="2"/>
      <c r="G4" s="1"/>
      <c r="H4" s="153"/>
      <c r="I4" s="153"/>
      <c r="J4" s="1"/>
      <c r="K4" s="154"/>
      <c r="L4" s="155"/>
      <c r="M4" s="156"/>
      <c r="N4" s="83"/>
      <c r="O4" s="83"/>
      <c r="P4" s="78"/>
      <c r="Q4" s="69"/>
      <c r="R4" s="63"/>
      <c r="S4" s="61"/>
      <c r="T4" s="60"/>
    </row>
    <row r="5" spans="1:20" ht="21" customHeight="1" x14ac:dyDescent="0.15">
      <c r="A5" s="25" t="s">
        <v>26</v>
      </c>
      <c r="B5" s="65" t="s">
        <v>20</v>
      </c>
      <c r="C5" s="65"/>
      <c r="D5" s="43" t="s">
        <v>12</v>
      </c>
      <c r="E5" s="25" t="s">
        <v>0</v>
      </c>
      <c r="F5" s="25" t="s">
        <v>21</v>
      </c>
      <c r="G5" s="26" t="s">
        <v>13</v>
      </c>
      <c r="H5" s="27" t="s">
        <v>2</v>
      </c>
      <c r="I5" s="27" t="s">
        <v>3</v>
      </c>
      <c r="J5" s="25" t="s">
        <v>37</v>
      </c>
      <c r="K5" s="93" t="s">
        <v>45</v>
      </c>
      <c r="L5" s="97" t="s">
        <v>15</v>
      </c>
      <c r="M5" s="109" t="s">
        <v>52</v>
      </c>
      <c r="N5" s="107" t="s">
        <v>54</v>
      </c>
      <c r="O5" s="107" t="s">
        <v>53</v>
      </c>
      <c r="P5" s="81" t="s">
        <v>16</v>
      </c>
      <c r="Q5" s="70" t="s">
        <v>17</v>
      </c>
      <c r="R5" s="30" t="s">
        <v>22</v>
      </c>
      <c r="S5" s="54" t="s">
        <v>44</v>
      </c>
      <c r="T5" s="58" t="s">
        <v>55</v>
      </c>
    </row>
    <row r="6" spans="1:20" ht="42" x14ac:dyDescent="0.15">
      <c r="A6" s="15">
        <v>1</v>
      </c>
      <c r="B6" s="85" t="s">
        <v>60</v>
      </c>
      <c r="C6" s="85" t="s">
        <v>60</v>
      </c>
      <c r="D6" s="86" t="s">
        <v>62</v>
      </c>
      <c r="E6" s="15" t="s">
        <v>61</v>
      </c>
      <c r="F6" s="15" t="s">
        <v>63</v>
      </c>
      <c r="G6" s="15">
        <v>2</v>
      </c>
      <c r="J6" s="15">
        <f t="shared" ref="J6:J25" si="0">G6-I6+H6</f>
        <v>2</v>
      </c>
      <c r="K6" s="94"/>
      <c r="L6" s="98" t="e">
        <f t="shared" ref="L6:L25" ca="1" si="1">EUROToLetters(K6)</f>
        <v>#NAME?</v>
      </c>
      <c r="M6" s="88"/>
      <c r="N6" s="87"/>
      <c r="O6" s="87"/>
      <c r="P6" s="82">
        <f t="shared" ref="P6:P25" si="2">ROUND(G6*ROUND(K6,2),2)</f>
        <v>0</v>
      </c>
      <c r="Q6" s="71">
        <v>0.2</v>
      </c>
      <c r="R6" s="31">
        <f t="shared" ref="R6:R25" si="3">ROUND(Q6*ROUND(P6,2),2)</f>
        <v>0</v>
      </c>
      <c r="S6" s="110"/>
    </row>
    <row r="7" spans="1:20" ht="42" x14ac:dyDescent="0.15">
      <c r="A7" s="15">
        <v>2</v>
      </c>
      <c r="B7" s="85" t="s">
        <v>60</v>
      </c>
      <c r="C7" s="85" t="s">
        <v>60</v>
      </c>
      <c r="D7" s="86" t="s">
        <v>64</v>
      </c>
      <c r="E7" s="15" t="s">
        <v>61</v>
      </c>
      <c r="F7" s="15" t="s">
        <v>63</v>
      </c>
      <c r="G7" s="15">
        <v>10</v>
      </c>
      <c r="H7" s="15"/>
      <c r="I7" s="15"/>
      <c r="J7" s="15">
        <f t="shared" si="0"/>
        <v>10</v>
      </c>
      <c r="K7" s="94"/>
      <c r="L7" s="99" t="e">
        <f t="shared" ca="1" si="1"/>
        <v>#NAME?</v>
      </c>
      <c r="M7" s="90"/>
      <c r="N7" s="89"/>
      <c r="O7" s="89"/>
      <c r="P7" s="82">
        <f t="shared" si="2"/>
        <v>0</v>
      </c>
      <c r="Q7" s="71">
        <v>0.2</v>
      </c>
      <c r="R7" s="31">
        <f t="shared" si="3"/>
        <v>0</v>
      </c>
      <c r="S7" s="110"/>
    </row>
    <row r="8" spans="1:20" ht="42" x14ac:dyDescent="0.15">
      <c r="A8" s="15">
        <v>3</v>
      </c>
      <c r="B8" s="85" t="s">
        <v>60</v>
      </c>
      <c r="C8" s="85" t="s">
        <v>60</v>
      </c>
      <c r="D8" s="86" t="s">
        <v>65</v>
      </c>
      <c r="E8" s="15" t="s">
        <v>61</v>
      </c>
      <c r="F8" s="15" t="s">
        <v>63</v>
      </c>
      <c r="G8" s="15">
        <v>1</v>
      </c>
      <c r="J8" s="15">
        <f t="shared" si="0"/>
        <v>1</v>
      </c>
      <c r="K8" s="94"/>
      <c r="L8" s="98" t="e">
        <f t="shared" ca="1" si="1"/>
        <v>#NAME?</v>
      </c>
      <c r="M8" s="88"/>
      <c r="N8" s="87"/>
      <c r="O8" s="87"/>
      <c r="P8" s="82">
        <f t="shared" si="2"/>
        <v>0</v>
      </c>
      <c r="Q8" s="71">
        <v>0.2</v>
      </c>
      <c r="R8" s="31">
        <f t="shared" si="3"/>
        <v>0</v>
      </c>
      <c r="S8" s="110"/>
    </row>
    <row r="9" spans="1:20" ht="42" x14ac:dyDescent="0.15">
      <c r="A9" s="15">
        <v>4</v>
      </c>
      <c r="B9" s="85" t="s">
        <v>60</v>
      </c>
      <c r="C9" s="85" t="s">
        <v>60</v>
      </c>
      <c r="D9" s="86" t="s">
        <v>66</v>
      </c>
      <c r="E9" s="15" t="s">
        <v>61</v>
      </c>
      <c r="F9" s="15" t="s">
        <v>63</v>
      </c>
      <c r="G9" s="15">
        <v>1</v>
      </c>
      <c r="J9" s="15">
        <f t="shared" si="0"/>
        <v>1</v>
      </c>
      <c r="K9" s="94"/>
      <c r="L9" s="98" t="e">
        <f t="shared" ca="1" si="1"/>
        <v>#NAME?</v>
      </c>
      <c r="M9" s="88"/>
      <c r="N9" s="87"/>
      <c r="O9" s="87"/>
      <c r="P9" s="82">
        <f t="shared" si="2"/>
        <v>0</v>
      </c>
      <c r="Q9" s="71">
        <v>0.2</v>
      </c>
      <c r="R9" s="31">
        <f t="shared" si="3"/>
        <v>0</v>
      </c>
      <c r="S9" s="110"/>
    </row>
    <row r="10" spans="1:20" ht="52.5" x14ac:dyDescent="0.15">
      <c r="A10" s="15">
        <v>5</v>
      </c>
      <c r="B10" s="85" t="s">
        <v>60</v>
      </c>
      <c r="C10" s="85" t="s">
        <v>60</v>
      </c>
      <c r="D10" s="86" t="s">
        <v>67</v>
      </c>
      <c r="E10" s="15" t="s">
        <v>61</v>
      </c>
      <c r="F10" s="15" t="s">
        <v>63</v>
      </c>
      <c r="G10" s="15">
        <v>2</v>
      </c>
      <c r="J10" s="15">
        <f t="shared" si="0"/>
        <v>2</v>
      </c>
      <c r="K10" s="94"/>
      <c r="L10" s="98" t="e">
        <f t="shared" ca="1" si="1"/>
        <v>#NAME?</v>
      </c>
      <c r="M10" s="88"/>
      <c r="N10" s="87"/>
      <c r="O10" s="87"/>
      <c r="P10" s="82">
        <f t="shared" si="2"/>
        <v>0</v>
      </c>
      <c r="Q10" s="71">
        <v>0.2</v>
      </c>
      <c r="R10" s="31">
        <f t="shared" si="3"/>
        <v>0</v>
      </c>
      <c r="S10" s="110"/>
    </row>
    <row r="11" spans="1:20" ht="73.5" x14ac:dyDescent="0.15">
      <c r="A11" s="15">
        <v>6</v>
      </c>
      <c r="B11" s="85" t="s">
        <v>60</v>
      </c>
      <c r="C11" s="85" t="s">
        <v>60</v>
      </c>
      <c r="D11" s="86" t="s">
        <v>68</v>
      </c>
      <c r="E11" s="15" t="s">
        <v>61</v>
      </c>
      <c r="F11" s="15" t="s">
        <v>63</v>
      </c>
      <c r="G11" s="15">
        <v>1</v>
      </c>
      <c r="J11" s="15">
        <f t="shared" si="0"/>
        <v>1</v>
      </c>
      <c r="K11" s="94"/>
      <c r="L11" s="98" t="e">
        <f t="shared" ca="1" si="1"/>
        <v>#NAME?</v>
      </c>
      <c r="M11" s="88"/>
      <c r="N11" s="87"/>
      <c r="O11" s="87"/>
      <c r="P11" s="82">
        <f t="shared" si="2"/>
        <v>0</v>
      </c>
      <c r="Q11" s="71">
        <v>0.2</v>
      </c>
      <c r="R11" s="31">
        <f t="shared" si="3"/>
        <v>0</v>
      </c>
      <c r="S11" s="110"/>
    </row>
    <row r="12" spans="1:20" ht="73.5" x14ac:dyDescent="0.15">
      <c r="A12" s="15">
        <v>7</v>
      </c>
      <c r="B12" s="85" t="s">
        <v>60</v>
      </c>
      <c r="C12" s="85" t="s">
        <v>60</v>
      </c>
      <c r="D12" s="86" t="s">
        <v>69</v>
      </c>
      <c r="E12" s="15" t="s">
        <v>61</v>
      </c>
      <c r="F12" s="15" t="s">
        <v>63</v>
      </c>
      <c r="G12" s="15">
        <v>1</v>
      </c>
      <c r="J12" s="15">
        <f t="shared" si="0"/>
        <v>1</v>
      </c>
      <c r="K12" s="94"/>
      <c r="L12" s="98" t="e">
        <f t="shared" ca="1" si="1"/>
        <v>#NAME?</v>
      </c>
      <c r="M12" s="88"/>
      <c r="N12" s="87"/>
      <c r="O12" s="87"/>
      <c r="P12" s="82">
        <f t="shared" si="2"/>
        <v>0</v>
      </c>
      <c r="Q12" s="71">
        <v>0.2</v>
      </c>
      <c r="R12" s="31">
        <f t="shared" si="3"/>
        <v>0</v>
      </c>
      <c r="S12" s="110"/>
    </row>
    <row r="13" spans="1:20" ht="52.5" x14ac:dyDescent="0.15">
      <c r="A13" s="15">
        <v>8</v>
      </c>
      <c r="B13" s="85" t="s">
        <v>60</v>
      </c>
      <c r="C13" s="85" t="s">
        <v>60</v>
      </c>
      <c r="D13" s="86" t="s">
        <v>70</v>
      </c>
      <c r="E13" s="15" t="s">
        <v>61</v>
      </c>
      <c r="F13" s="15" t="s">
        <v>63</v>
      </c>
      <c r="G13" s="15">
        <v>1</v>
      </c>
      <c r="J13" s="15">
        <f t="shared" si="0"/>
        <v>1</v>
      </c>
      <c r="K13" s="94"/>
      <c r="L13" s="98" t="e">
        <f t="shared" ca="1" si="1"/>
        <v>#NAME?</v>
      </c>
      <c r="M13" s="88"/>
      <c r="N13" s="87"/>
      <c r="O13" s="87"/>
      <c r="P13" s="82">
        <f t="shared" si="2"/>
        <v>0</v>
      </c>
      <c r="Q13" s="71">
        <v>0.2</v>
      </c>
      <c r="R13" s="31">
        <f t="shared" si="3"/>
        <v>0</v>
      </c>
      <c r="S13" s="110"/>
    </row>
    <row r="14" spans="1:20" ht="42" x14ac:dyDescent="0.15">
      <c r="A14" s="15">
        <v>9</v>
      </c>
      <c r="B14" s="85" t="s">
        <v>60</v>
      </c>
      <c r="C14" s="85" t="s">
        <v>60</v>
      </c>
      <c r="D14" s="86" t="s">
        <v>71</v>
      </c>
      <c r="E14" s="15" t="s">
        <v>61</v>
      </c>
      <c r="F14" s="15" t="s">
        <v>63</v>
      </c>
      <c r="G14" s="15">
        <v>2</v>
      </c>
      <c r="J14" s="15">
        <f t="shared" si="0"/>
        <v>2</v>
      </c>
      <c r="K14" s="94"/>
      <c r="L14" s="98" t="e">
        <f t="shared" ca="1" si="1"/>
        <v>#NAME?</v>
      </c>
      <c r="M14" s="88"/>
      <c r="N14" s="87"/>
      <c r="O14" s="87"/>
      <c r="P14" s="82">
        <f t="shared" si="2"/>
        <v>0</v>
      </c>
      <c r="Q14" s="71">
        <v>0.2</v>
      </c>
      <c r="R14" s="31">
        <f t="shared" si="3"/>
        <v>0</v>
      </c>
      <c r="S14" s="110"/>
    </row>
    <row r="15" spans="1:20" ht="31.5" x14ac:dyDescent="0.15">
      <c r="A15" s="15">
        <v>10</v>
      </c>
      <c r="B15" s="85" t="s">
        <v>60</v>
      </c>
      <c r="C15" s="85" t="s">
        <v>60</v>
      </c>
      <c r="D15" s="86" t="s">
        <v>72</v>
      </c>
      <c r="E15" s="15" t="s">
        <v>61</v>
      </c>
      <c r="F15" s="15" t="s">
        <v>63</v>
      </c>
      <c r="G15" s="15">
        <v>2</v>
      </c>
      <c r="J15" s="15">
        <f t="shared" si="0"/>
        <v>2</v>
      </c>
      <c r="K15" s="94"/>
      <c r="L15" s="98" t="e">
        <f t="shared" ca="1" si="1"/>
        <v>#NAME?</v>
      </c>
      <c r="M15" s="88"/>
      <c r="N15" s="87"/>
      <c r="O15" s="87"/>
      <c r="P15" s="82">
        <f t="shared" si="2"/>
        <v>0</v>
      </c>
      <c r="Q15" s="71">
        <v>0.2</v>
      </c>
      <c r="R15" s="31">
        <f t="shared" si="3"/>
        <v>0</v>
      </c>
      <c r="S15" s="110"/>
    </row>
    <row r="16" spans="1:20" ht="73.5" x14ac:dyDescent="0.15">
      <c r="A16" s="15">
        <v>11</v>
      </c>
      <c r="B16" s="85" t="s">
        <v>60</v>
      </c>
      <c r="C16" s="85" t="s">
        <v>60</v>
      </c>
      <c r="D16" s="86" t="s">
        <v>73</v>
      </c>
      <c r="E16" s="15" t="s">
        <v>61</v>
      </c>
      <c r="F16" s="15" t="s">
        <v>63</v>
      </c>
      <c r="G16" s="15">
        <v>500</v>
      </c>
      <c r="J16" s="15">
        <f t="shared" si="0"/>
        <v>500</v>
      </c>
      <c r="K16" s="94"/>
      <c r="L16" s="98" t="e">
        <f t="shared" ca="1" si="1"/>
        <v>#NAME?</v>
      </c>
      <c r="M16" s="88"/>
      <c r="N16" s="87"/>
      <c r="O16" s="87"/>
      <c r="P16" s="82">
        <f t="shared" si="2"/>
        <v>0</v>
      </c>
      <c r="Q16" s="71">
        <v>0.2</v>
      </c>
      <c r="R16" s="31">
        <f t="shared" si="3"/>
        <v>0</v>
      </c>
      <c r="S16" s="110"/>
      <c r="T16" s="15" t="s">
        <v>74</v>
      </c>
    </row>
    <row r="17" spans="1:20" ht="52.5" x14ac:dyDescent="0.15">
      <c r="A17" s="15">
        <v>12</v>
      </c>
      <c r="B17" s="85" t="s">
        <v>60</v>
      </c>
      <c r="C17" s="85" t="s">
        <v>60</v>
      </c>
      <c r="D17" s="86" t="s">
        <v>75</v>
      </c>
      <c r="E17" s="15" t="s">
        <v>61</v>
      </c>
      <c r="F17" s="15" t="s">
        <v>63</v>
      </c>
      <c r="G17" s="15">
        <v>500</v>
      </c>
      <c r="J17" s="15">
        <f t="shared" si="0"/>
        <v>500</v>
      </c>
      <c r="K17" s="94"/>
      <c r="L17" s="98" t="e">
        <f t="shared" ca="1" si="1"/>
        <v>#NAME?</v>
      </c>
      <c r="M17" s="88"/>
      <c r="N17" s="87"/>
      <c r="O17" s="87"/>
      <c r="P17" s="82">
        <f t="shared" si="2"/>
        <v>0</v>
      </c>
      <c r="Q17" s="71">
        <v>0.2</v>
      </c>
      <c r="R17" s="31">
        <f t="shared" si="3"/>
        <v>0</v>
      </c>
      <c r="S17" s="110"/>
      <c r="T17" s="15" t="s">
        <v>74</v>
      </c>
    </row>
    <row r="18" spans="1:20" ht="84" x14ac:dyDescent="0.15">
      <c r="A18" s="15">
        <v>13</v>
      </c>
      <c r="B18" s="85" t="s">
        <v>60</v>
      </c>
      <c r="C18" s="85" t="s">
        <v>60</v>
      </c>
      <c r="D18" s="86" t="s">
        <v>76</v>
      </c>
      <c r="E18" s="15" t="s">
        <v>61</v>
      </c>
      <c r="F18" s="15" t="s">
        <v>63</v>
      </c>
      <c r="G18" s="15">
        <v>250</v>
      </c>
      <c r="J18" s="15">
        <f t="shared" si="0"/>
        <v>250</v>
      </c>
      <c r="K18" s="94"/>
      <c r="L18" s="98" t="e">
        <f t="shared" ca="1" si="1"/>
        <v>#NAME?</v>
      </c>
      <c r="M18" s="88"/>
      <c r="N18" s="87"/>
      <c r="O18" s="87"/>
      <c r="P18" s="82">
        <f t="shared" si="2"/>
        <v>0</v>
      </c>
      <c r="Q18" s="71">
        <v>0.2</v>
      </c>
      <c r="R18" s="31">
        <f t="shared" si="3"/>
        <v>0</v>
      </c>
      <c r="S18" s="110"/>
      <c r="T18" s="15" t="s">
        <v>74</v>
      </c>
    </row>
    <row r="19" spans="1:20" ht="31.5" x14ac:dyDescent="0.15">
      <c r="A19" s="15">
        <v>14</v>
      </c>
      <c r="B19" s="85" t="s">
        <v>60</v>
      </c>
      <c r="C19" s="85" t="s">
        <v>60</v>
      </c>
      <c r="D19" s="86" t="s">
        <v>77</v>
      </c>
      <c r="E19" s="15" t="s">
        <v>61</v>
      </c>
      <c r="F19" s="15" t="s">
        <v>63</v>
      </c>
      <c r="G19" s="15">
        <v>3</v>
      </c>
      <c r="J19" s="15">
        <f t="shared" si="0"/>
        <v>3</v>
      </c>
      <c r="K19" s="94"/>
      <c r="L19" s="98" t="e">
        <f t="shared" ca="1" si="1"/>
        <v>#NAME?</v>
      </c>
      <c r="M19" s="88"/>
      <c r="N19" s="87"/>
      <c r="O19" s="87"/>
      <c r="P19" s="82">
        <f t="shared" si="2"/>
        <v>0</v>
      </c>
      <c r="Q19" s="71">
        <v>0.2</v>
      </c>
      <c r="R19" s="31">
        <f t="shared" si="3"/>
        <v>0</v>
      </c>
      <c r="S19" s="110"/>
      <c r="T19" s="15" t="s">
        <v>74</v>
      </c>
    </row>
    <row r="20" spans="1:20" ht="31.5" x14ac:dyDescent="0.15">
      <c r="A20" s="15">
        <v>15</v>
      </c>
      <c r="B20" s="85" t="s">
        <v>60</v>
      </c>
      <c r="C20" s="85" t="s">
        <v>60</v>
      </c>
      <c r="D20" s="86" t="s">
        <v>78</v>
      </c>
      <c r="E20" s="15" t="s">
        <v>61</v>
      </c>
      <c r="F20" s="15" t="s">
        <v>63</v>
      </c>
      <c r="G20" s="15">
        <v>4</v>
      </c>
      <c r="J20" s="15">
        <f t="shared" si="0"/>
        <v>4</v>
      </c>
      <c r="K20" s="94"/>
      <c r="L20" s="98" t="e">
        <f t="shared" ca="1" si="1"/>
        <v>#NAME?</v>
      </c>
      <c r="M20" s="88"/>
      <c r="N20" s="87"/>
      <c r="O20" s="87"/>
      <c r="P20" s="82">
        <f t="shared" si="2"/>
        <v>0</v>
      </c>
      <c r="Q20" s="71">
        <v>0.2</v>
      </c>
      <c r="R20" s="31">
        <f t="shared" si="3"/>
        <v>0</v>
      </c>
      <c r="S20" s="110"/>
      <c r="T20" s="15" t="s">
        <v>74</v>
      </c>
    </row>
    <row r="21" spans="1:20" ht="42" x14ac:dyDescent="0.15">
      <c r="A21" s="15">
        <v>16</v>
      </c>
      <c r="B21" s="85" t="s">
        <v>60</v>
      </c>
      <c r="C21" s="85" t="s">
        <v>60</v>
      </c>
      <c r="D21" s="86" t="s">
        <v>79</v>
      </c>
      <c r="E21" s="15" t="s">
        <v>61</v>
      </c>
      <c r="F21" s="15" t="s">
        <v>63</v>
      </c>
      <c r="G21" s="15">
        <v>1</v>
      </c>
      <c r="J21" s="15">
        <f t="shared" si="0"/>
        <v>1</v>
      </c>
      <c r="K21" s="94"/>
      <c r="L21" s="98" t="e">
        <f t="shared" ca="1" si="1"/>
        <v>#NAME?</v>
      </c>
      <c r="M21" s="88"/>
      <c r="N21" s="87"/>
      <c r="O21" s="87"/>
      <c r="P21" s="82">
        <f t="shared" si="2"/>
        <v>0</v>
      </c>
      <c r="Q21" s="71">
        <v>0.2</v>
      </c>
      <c r="R21" s="31">
        <f t="shared" si="3"/>
        <v>0</v>
      </c>
      <c r="S21" s="110"/>
      <c r="T21" s="15" t="s">
        <v>74</v>
      </c>
    </row>
    <row r="22" spans="1:20" ht="42" x14ac:dyDescent="0.15">
      <c r="A22" s="15">
        <v>17</v>
      </c>
      <c r="B22" s="85" t="s">
        <v>60</v>
      </c>
      <c r="C22" s="85" t="s">
        <v>60</v>
      </c>
      <c r="D22" s="86" t="s">
        <v>80</v>
      </c>
      <c r="E22" s="15" t="s">
        <v>61</v>
      </c>
      <c r="F22" s="15" t="s">
        <v>63</v>
      </c>
      <c r="G22" s="15">
        <v>500</v>
      </c>
      <c r="J22" s="15">
        <f t="shared" si="0"/>
        <v>500</v>
      </c>
      <c r="K22" s="94"/>
      <c r="L22" s="98" t="e">
        <f t="shared" ca="1" si="1"/>
        <v>#NAME?</v>
      </c>
      <c r="M22" s="88"/>
      <c r="N22" s="87"/>
      <c r="O22" s="87"/>
      <c r="P22" s="82">
        <f t="shared" si="2"/>
        <v>0</v>
      </c>
      <c r="Q22" s="71">
        <v>0.2</v>
      </c>
      <c r="R22" s="31">
        <f t="shared" si="3"/>
        <v>0</v>
      </c>
      <c r="S22" s="110"/>
    </row>
    <row r="23" spans="1:20" ht="31.5" x14ac:dyDescent="0.15">
      <c r="A23" s="15">
        <v>18</v>
      </c>
      <c r="B23" s="85" t="s">
        <v>60</v>
      </c>
      <c r="C23" s="85" t="s">
        <v>60</v>
      </c>
      <c r="D23" s="86" t="s">
        <v>81</v>
      </c>
      <c r="E23" s="15" t="s">
        <v>61</v>
      </c>
      <c r="F23" s="15" t="s">
        <v>63</v>
      </c>
      <c r="G23" s="15">
        <v>500</v>
      </c>
      <c r="J23" s="15">
        <f t="shared" si="0"/>
        <v>500</v>
      </c>
      <c r="K23" s="94"/>
      <c r="L23" s="98" t="e">
        <f t="shared" ca="1" si="1"/>
        <v>#NAME?</v>
      </c>
      <c r="M23" s="88"/>
      <c r="N23" s="87"/>
      <c r="O23" s="87"/>
      <c r="P23" s="82">
        <f t="shared" si="2"/>
        <v>0</v>
      </c>
      <c r="Q23" s="71">
        <v>0.2</v>
      </c>
      <c r="R23" s="31">
        <f t="shared" si="3"/>
        <v>0</v>
      </c>
      <c r="S23" s="110"/>
      <c r="T23" s="15" t="s">
        <v>74</v>
      </c>
    </row>
    <row r="24" spans="1:20" ht="42" x14ac:dyDescent="0.15">
      <c r="A24" s="15">
        <v>19</v>
      </c>
      <c r="B24" s="85" t="s">
        <v>60</v>
      </c>
      <c r="C24" s="85" t="s">
        <v>60</v>
      </c>
      <c r="D24" s="86" t="s">
        <v>82</v>
      </c>
      <c r="E24" s="15" t="s">
        <v>61</v>
      </c>
      <c r="F24" s="15" t="s">
        <v>63</v>
      </c>
      <c r="G24" s="15">
        <v>2</v>
      </c>
      <c r="J24" s="15">
        <f t="shared" si="0"/>
        <v>2</v>
      </c>
      <c r="K24" s="94"/>
      <c r="L24" s="98" t="e">
        <f t="shared" ca="1" si="1"/>
        <v>#NAME?</v>
      </c>
      <c r="M24" s="88"/>
      <c r="N24" s="87"/>
      <c r="O24" s="87"/>
      <c r="P24" s="82">
        <f t="shared" si="2"/>
        <v>0</v>
      </c>
      <c r="Q24" s="71">
        <v>0.2</v>
      </c>
      <c r="R24" s="31">
        <f t="shared" si="3"/>
        <v>0</v>
      </c>
      <c r="S24" s="110"/>
      <c r="T24" s="15" t="s">
        <v>74</v>
      </c>
    </row>
    <row r="25" spans="1:20" ht="42" x14ac:dyDescent="0.15">
      <c r="A25" s="15">
        <v>20</v>
      </c>
      <c r="B25" s="85" t="s">
        <v>60</v>
      </c>
      <c r="C25" s="85" t="s">
        <v>60</v>
      </c>
      <c r="D25" s="86" t="s">
        <v>83</v>
      </c>
      <c r="E25" s="15" t="s">
        <v>61</v>
      </c>
      <c r="F25" s="15" t="s">
        <v>63</v>
      </c>
      <c r="G25" s="15">
        <v>10</v>
      </c>
      <c r="J25" s="15">
        <f t="shared" si="0"/>
        <v>10</v>
      </c>
      <c r="K25" s="94"/>
      <c r="L25" s="98" t="e">
        <f t="shared" ca="1" si="1"/>
        <v>#NAME?</v>
      </c>
      <c r="M25" s="88"/>
      <c r="N25" s="87"/>
      <c r="O25" s="87"/>
      <c r="P25" s="82">
        <f t="shared" si="2"/>
        <v>0</v>
      </c>
      <c r="Q25" s="71">
        <v>0.2</v>
      </c>
      <c r="R25" s="31">
        <f t="shared" si="3"/>
        <v>0</v>
      </c>
      <c r="S25" s="110"/>
      <c r="T25" s="15" t="s">
        <v>74</v>
      </c>
    </row>
    <row r="26" spans="1:20" x14ac:dyDescent="0.15">
      <c r="K26" s="94"/>
      <c r="L26" s="98"/>
      <c r="S26" s="110"/>
    </row>
    <row r="27" spans="1:20" ht="15" customHeight="1" x14ac:dyDescent="0.15">
      <c r="A27" s="157" t="s">
        <v>84</v>
      </c>
      <c r="B27" s="158"/>
      <c r="C27" s="158"/>
      <c r="D27" s="159"/>
      <c r="E27" s="158"/>
      <c r="F27" s="158"/>
      <c r="G27" s="158"/>
      <c r="H27" s="160"/>
      <c r="I27" s="160"/>
      <c r="J27" s="158"/>
      <c r="K27" s="161"/>
      <c r="L27" s="157"/>
      <c r="M27" s="106"/>
      <c r="N27" s="107"/>
      <c r="O27" s="107"/>
      <c r="P27" s="81">
        <f>SUM(P6:P25)</f>
        <v>0</v>
      </c>
      <c r="Q27" s="108"/>
      <c r="R27" s="30"/>
      <c r="S27" s="105"/>
      <c r="T27" s="104"/>
    </row>
    <row r="28" spans="1:20" ht="15" customHeight="1" x14ac:dyDescent="0.15">
      <c r="A28" s="162" t="s">
        <v>85</v>
      </c>
      <c r="B28" s="163"/>
      <c r="C28" s="163"/>
      <c r="D28" s="164"/>
      <c r="E28" s="163"/>
      <c r="F28" s="163"/>
      <c r="G28" s="163"/>
      <c r="H28" s="165"/>
      <c r="I28" s="165"/>
      <c r="J28" s="163"/>
      <c r="K28" s="166"/>
      <c r="L28" s="162"/>
      <c r="M28" s="102"/>
      <c r="P28" s="77">
        <f>ROUND(0.2*P27,2)</f>
        <v>0</v>
      </c>
      <c r="Q28" s="103"/>
      <c r="S28" s="101"/>
      <c r="T28" s="100"/>
    </row>
    <row r="29" spans="1:20" ht="15" customHeight="1" x14ac:dyDescent="0.15">
      <c r="A29" s="157" t="s">
        <v>86</v>
      </c>
      <c r="B29" s="158"/>
      <c r="C29" s="158"/>
      <c r="D29" s="159"/>
      <c r="E29" s="158"/>
      <c r="F29" s="158"/>
      <c r="G29" s="158"/>
      <c r="H29" s="160"/>
      <c r="I29" s="160"/>
      <c r="J29" s="158"/>
      <c r="K29" s="161"/>
      <c r="L29" s="157"/>
      <c r="M29" s="106"/>
      <c r="N29" s="107"/>
      <c r="O29" s="107"/>
      <c r="P29" s="81">
        <f>P27+P28</f>
        <v>0</v>
      </c>
      <c r="Q29" s="108"/>
      <c r="R29" s="30"/>
      <c r="S29" s="105"/>
      <c r="T29" s="104"/>
    </row>
    <row r="30" spans="1:20" x14ac:dyDescent="0.15">
      <c r="A30" s="167" t="s">
        <v>87</v>
      </c>
      <c r="B30" s="167"/>
      <c r="C30" s="167"/>
      <c r="D30" s="167"/>
      <c r="E30" s="167"/>
      <c r="F30" s="167"/>
      <c r="G30" s="167"/>
      <c r="H30" s="168"/>
      <c r="I30" s="168"/>
      <c r="J30" s="167"/>
      <c r="K30" s="169"/>
      <c r="L30" s="168"/>
      <c r="M30" s="170"/>
      <c r="N30" s="169"/>
      <c r="O30" s="169"/>
      <c r="P30" s="171"/>
      <c r="Q30" s="172"/>
      <c r="R30" s="173"/>
      <c r="S30" s="167"/>
      <c r="T30" s="167"/>
    </row>
    <row r="31" spans="1:20" x14ac:dyDescent="0.15">
      <c r="A31" s="167"/>
      <c r="B31" s="167"/>
      <c r="C31" s="167"/>
      <c r="D31" s="167"/>
      <c r="E31" s="167"/>
      <c r="F31" s="167"/>
      <c r="G31" s="167"/>
      <c r="H31" s="168"/>
      <c r="I31" s="168"/>
      <c r="J31" s="167"/>
      <c r="K31" s="169"/>
      <c r="L31" s="168"/>
      <c r="M31" s="170"/>
      <c r="N31" s="169"/>
      <c r="O31" s="169"/>
      <c r="P31" s="171"/>
      <c r="Q31" s="172"/>
      <c r="R31" s="173"/>
      <c r="S31" s="167"/>
      <c r="T31" s="167"/>
    </row>
    <row r="32" spans="1:20" x14ac:dyDescent="0.15">
      <c r="A32" s="167"/>
      <c r="B32" s="167"/>
      <c r="C32" s="167"/>
      <c r="D32" s="167"/>
      <c r="E32" s="167"/>
      <c r="F32" s="167"/>
      <c r="G32" s="167"/>
      <c r="H32" s="168"/>
      <c r="I32" s="168"/>
      <c r="J32" s="167"/>
      <c r="K32" s="169"/>
      <c r="L32" s="168"/>
      <c r="M32" s="170"/>
      <c r="N32" s="169"/>
      <c r="O32" s="169"/>
      <c r="P32" s="171"/>
      <c r="Q32" s="172"/>
      <c r="R32" s="173"/>
      <c r="S32" s="167"/>
      <c r="T32" s="167"/>
    </row>
    <row r="33" spans="1:20" x14ac:dyDescent="0.15">
      <c r="A33" s="167"/>
      <c r="B33" s="167"/>
      <c r="C33" s="167"/>
      <c r="D33" s="167"/>
      <c r="E33" s="167"/>
      <c r="F33" s="167"/>
      <c r="G33" s="167"/>
      <c r="H33" s="168"/>
      <c r="I33" s="168"/>
      <c r="J33" s="167"/>
      <c r="K33" s="169"/>
      <c r="L33" s="168"/>
      <c r="M33" s="170"/>
      <c r="N33" s="169"/>
      <c r="O33" s="169"/>
      <c r="P33" s="171"/>
      <c r="Q33" s="172"/>
      <c r="R33" s="173"/>
      <c r="S33" s="167"/>
      <c r="T33" s="167"/>
    </row>
  </sheetData>
  <sheetProtection sheet="1" formatCells="0" formatColumns="0" formatRows="0"/>
  <mergeCells count="6">
    <mergeCell ref="A30:T33"/>
    <mergeCell ref="A3:T3"/>
    <mergeCell ref="E4:M4"/>
    <mergeCell ref="A27:L27"/>
    <mergeCell ref="A28:L28"/>
    <mergeCell ref="A29:L29"/>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valant DQE
  “Travaux d'impression et de façonnage - Lot 1 (Impression numérique)”</oddHeader>
    <oddFooter>&amp;CRéférence DCE : 26015PC&amp;R&amp;P/&amp;N</oddFooter>
    <firstFooter>&amp;CRéférence DCE : 26015PC&amp;R&amp;P/&amp;N</firstFooter>
  </headerFooter>
  <ignoredErrors>
    <ignoredError sqref="A1:CW5 A7:CW10001 A6:J6 L6:CW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7" customWidth="1"/>
    <col min="2" max="2" width="8" style="38" customWidth="1"/>
    <col min="3" max="3" width="15.7109375" style="152" customWidth="1"/>
    <col min="4" max="4" width="40.7109375" style="39" customWidth="1"/>
    <col min="5" max="5" width="18.7109375" style="33" customWidth="1"/>
    <col min="6" max="6" width="7.7109375" style="40" customWidth="1"/>
    <col min="7" max="7" width="12.140625" style="34" hidden="1" customWidth="1"/>
    <col min="8" max="8" width="12.140625" style="36" customWidth="1"/>
    <col min="9" max="9" width="9.140625" style="36" customWidth="1"/>
    <col min="10" max="16384" width="9.140625" style="36"/>
  </cols>
  <sheetData>
    <row r="1" spans="1:7" s="32" customFormat="1" hidden="1" x14ac:dyDescent="0.15">
      <c r="A1" s="111"/>
      <c r="B1" s="112"/>
      <c r="C1" s="82"/>
      <c r="D1" s="113"/>
      <c r="E1" s="113"/>
      <c r="F1" s="112"/>
      <c r="G1" s="114"/>
    </row>
    <row r="2" spans="1:7" s="32" customFormat="1" hidden="1" x14ac:dyDescent="0.15">
      <c r="A2" s="111"/>
      <c r="B2" s="115"/>
      <c r="C2" s="146"/>
      <c r="D2" s="116"/>
      <c r="E2" s="117"/>
      <c r="F2" s="115"/>
      <c r="G2" s="118"/>
    </row>
    <row r="3" spans="1:7" s="35" customFormat="1" x14ac:dyDescent="0.15">
      <c r="A3" s="119" t="s">
        <v>12</v>
      </c>
      <c r="B3" s="120" t="s">
        <v>13</v>
      </c>
      <c r="C3" s="147" t="s">
        <v>14</v>
      </c>
      <c r="D3" s="122" t="s">
        <v>15</v>
      </c>
      <c r="E3" s="121" t="s">
        <v>16</v>
      </c>
      <c r="F3" s="123" t="s">
        <v>17</v>
      </c>
      <c r="G3" s="124" t="s">
        <v>22</v>
      </c>
    </row>
    <row r="4" spans="1:7" ht="30" customHeight="1" x14ac:dyDescent="0.15">
      <c r="A4" s="125"/>
      <c r="B4" s="126"/>
      <c r="C4" s="148"/>
      <c r="D4" s="127"/>
      <c r="E4" s="128">
        <f>ROUND(B4*C4,2)</f>
        <v>0</v>
      </c>
      <c r="F4" s="129"/>
      <c r="G4" s="130">
        <f t="shared" ref="G4:G13" si="0">E4*F4</f>
        <v>0</v>
      </c>
    </row>
    <row r="5" spans="1:7" ht="30" customHeight="1" x14ac:dyDescent="0.15">
      <c r="A5" s="125"/>
      <c r="B5" s="126"/>
      <c r="C5" s="148"/>
      <c r="D5" s="127"/>
      <c r="E5" s="128">
        <f>ROUND(B5*C5,2)</f>
        <v>0</v>
      </c>
      <c r="F5" s="129"/>
      <c r="G5" s="130">
        <f t="shared" si="0"/>
        <v>0</v>
      </c>
    </row>
    <row r="6" spans="1:7" ht="30" customHeight="1" x14ac:dyDescent="0.15">
      <c r="A6" s="125"/>
      <c r="B6" s="126"/>
      <c r="C6" s="148"/>
      <c r="D6" s="127"/>
      <c r="E6" s="128">
        <f t="shared" ref="E6:E12" si="1">ROUND(B6*C6,2)</f>
        <v>0</v>
      </c>
      <c r="F6" s="129"/>
      <c r="G6" s="130">
        <f t="shared" si="0"/>
        <v>0</v>
      </c>
    </row>
    <row r="7" spans="1:7" ht="30" customHeight="1" x14ac:dyDescent="0.15">
      <c r="A7" s="125"/>
      <c r="B7" s="126"/>
      <c r="C7" s="148"/>
      <c r="D7" s="127"/>
      <c r="E7" s="128">
        <f t="shared" si="1"/>
        <v>0</v>
      </c>
      <c r="F7" s="129"/>
      <c r="G7" s="130">
        <f t="shared" si="0"/>
        <v>0</v>
      </c>
    </row>
    <row r="8" spans="1:7" ht="30" customHeight="1" x14ac:dyDescent="0.15">
      <c r="A8" s="125"/>
      <c r="B8" s="126"/>
      <c r="C8" s="148"/>
      <c r="D8" s="127"/>
      <c r="E8" s="128">
        <f t="shared" si="1"/>
        <v>0</v>
      </c>
      <c r="F8" s="129"/>
      <c r="G8" s="130">
        <f t="shared" si="0"/>
        <v>0</v>
      </c>
    </row>
    <row r="9" spans="1:7" ht="30" customHeight="1" x14ac:dyDescent="0.15">
      <c r="A9" s="125"/>
      <c r="B9" s="126"/>
      <c r="C9" s="148"/>
      <c r="D9" s="127"/>
      <c r="E9" s="128">
        <f t="shared" si="1"/>
        <v>0</v>
      </c>
      <c r="F9" s="129"/>
      <c r="G9" s="130">
        <f t="shared" si="0"/>
        <v>0</v>
      </c>
    </row>
    <row r="10" spans="1:7" ht="30" customHeight="1" x14ac:dyDescent="0.15">
      <c r="A10" s="125"/>
      <c r="B10" s="126"/>
      <c r="C10" s="148"/>
      <c r="D10" s="127"/>
      <c r="E10" s="128">
        <f t="shared" si="1"/>
        <v>0</v>
      </c>
      <c r="F10" s="129"/>
      <c r="G10" s="130">
        <f t="shared" si="0"/>
        <v>0</v>
      </c>
    </row>
    <row r="11" spans="1:7" ht="30" customHeight="1" x14ac:dyDescent="0.15">
      <c r="A11" s="125"/>
      <c r="B11" s="126"/>
      <c r="C11" s="148"/>
      <c r="D11" s="127"/>
      <c r="E11" s="128">
        <f t="shared" si="1"/>
        <v>0</v>
      </c>
      <c r="F11" s="129"/>
      <c r="G11" s="130">
        <f t="shared" si="0"/>
        <v>0</v>
      </c>
    </row>
    <row r="12" spans="1:7" ht="30" customHeight="1" x14ac:dyDescent="0.15">
      <c r="A12" s="125"/>
      <c r="B12" s="126"/>
      <c r="C12" s="148"/>
      <c r="D12" s="127"/>
      <c r="E12" s="128">
        <f t="shared" si="1"/>
        <v>0</v>
      </c>
      <c r="F12" s="129"/>
      <c r="G12" s="130">
        <f t="shared" si="0"/>
        <v>0</v>
      </c>
    </row>
    <row r="13" spans="1:7" ht="30" customHeight="1" x14ac:dyDescent="0.15">
      <c r="A13" s="131"/>
      <c r="B13" s="132"/>
      <c r="C13" s="149"/>
      <c r="D13" s="133"/>
      <c r="E13" s="134">
        <f>ROUND(B13*C13,2)</f>
        <v>0</v>
      </c>
      <c r="F13" s="135"/>
      <c r="G13" s="136">
        <f t="shared" si="0"/>
        <v>0</v>
      </c>
    </row>
    <row r="14" spans="1:7" ht="30" customHeight="1" x14ac:dyDescent="0.15">
      <c r="A14" s="137"/>
      <c r="B14" s="138"/>
      <c r="C14" s="150"/>
      <c r="D14" s="139" t="s">
        <v>18</v>
      </c>
      <c r="E14" s="140">
        <f>SUM(E4:E13)</f>
        <v>0</v>
      </c>
      <c r="F14" s="141"/>
      <c r="G14" s="114"/>
    </row>
    <row r="15" spans="1:7" ht="30" customHeight="1" x14ac:dyDescent="0.15">
      <c r="A15" s="142"/>
      <c r="B15" s="143"/>
      <c r="C15" s="151"/>
      <c r="D15" s="144" t="s">
        <v>19</v>
      </c>
      <c r="E15" s="116">
        <f>ROUND(SUM(G4:G13),2)</f>
        <v>0</v>
      </c>
      <c r="F15" s="145"/>
      <c r="G15" s="114"/>
    </row>
    <row r="16" spans="1:7" ht="30" customHeight="1" x14ac:dyDescent="0.15">
      <c r="A16" s="137"/>
      <c r="B16" s="138"/>
      <c r="C16" s="150"/>
      <c r="D16" s="139" t="s">
        <v>27</v>
      </c>
      <c r="E16" s="140">
        <f>E14+E15</f>
        <v>0</v>
      </c>
      <c r="F16" s="141"/>
      <c r="G16" s="114"/>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d'impression et de façonnage - Lot 1 (Impression numérique)”</oddHeader>
    <oddFooter>&amp;CRéférence DCE : 26015PC&amp;R&amp;P/&amp;N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3" t="s">
        <v>4</v>
      </c>
    </row>
    <row r="3" spans="2:2" ht="38.25" x14ac:dyDescent="0.2">
      <c r="B3" s="22" t="s">
        <v>5</v>
      </c>
    </row>
    <row r="4" spans="2:2" x14ac:dyDescent="0.2">
      <c r="B4" s="22" t="s">
        <v>6</v>
      </c>
    </row>
    <row r="5" spans="2:2" x14ac:dyDescent="0.2">
      <c r="B5" s="22" t="s">
        <v>23</v>
      </c>
    </row>
    <row r="6" spans="2:2" ht="114.75" x14ac:dyDescent="0.2">
      <c r="B6" s="22" t="s">
        <v>24</v>
      </c>
    </row>
    <row r="7" spans="2:2" ht="63.75" x14ac:dyDescent="0.2">
      <c r="B7" s="22" t="s">
        <v>28</v>
      </c>
    </row>
    <row r="8" spans="2:2" ht="51" x14ac:dyDescent="0.2">
      <c r="B8" s="22" t="s">
        <v>25</v>
      </c>
    </row>
    <row r="9" spans="2:2" ht="63.75" x14ac:dyDescent="0.2">
      <c r="B9" s="22" t="s">
        <v>7</v>
      </c>
    </row>
    <row r="10" spans="2:2" ht="25.5" x14ac:dyDescent="0.2">
      <c r="B10" s="22" t="s">
        <v>8</v>
      </c>
    </row>
    <row r="11" spans="2:2" x14ac:dyDescent="0.2">
      <c r="B11" s="22" t="s">
        <v>9</v>
      </c>
    </row>
    <row r="13" spans="2:2" x14ac:dyDescent="0.2">
      <c r="B13" s="22" t="s">
        <v>10</v>
      </c>
    </row>
    <row r="15" spans="2:2" x14ac:dyDescent="0.2">
      <c r="B15" s="22" t="s">
        <v>11</v>
      </c>
    </row>
    <row r="16" spans="2:2" x14ac:dyDescent="0.2">
      <c r="B16" s="22" t="s">
        <v>1</v>
      </c>
    </row>
    <row r="17" spans="2:2" x14ac:dyDescent="0.2">
      <c r="B17" s="22" t="s">
        <v>38</v>
      </c>
    </row>
    <row r="18" spans="2:2" x14ac:dyDescent="0.2">
      <c r="B18" s="22" t="s">
        <v>39</v>
      </c>
    </row>
    <row r="19" spans="2:2" x14ac:dyDescent="0.2">
      <c r="B19" s="49"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47" bestFit="1" customWidth="1"/>
    <col min="2" max="2" width="76.85546875" style="47" customWidth="1"/>
    <col min="3" max="3" width="9.140625" style="47" customWidth="1"/>
    <col min="4" max="16384" width="9.140625" style="47"/>
  </cols>
  <sheetData>
    <row r="2" spans="1:2" x14ac:dyDescent="0.2">
      <c r="A2" s="47" t="s">
        <v>47</v>
      </c>
      <c r="B2" s="50" t="s">
        <v>46</v>
      </c>
    </row>
    <row r="3" spans="1:2" x14ac:dyDescent="0.2">
      <c r="A3" s="46" t="s">
        <v>29</v>
      </c>
      <c r="B3" s="46"/>
    </row>
    <row r="4" spans="1:2" x14ac:dyDescent="0.2">
      <c r="A4" s="55" t="s">
        <v>30</v>
      </c>
      <c r="B4" s="48" t="s">
        <v>49</v>
      </c>
    </row>
    <row r="5" spans="1:2" x14ac:dyDescent="0.2">
      <c r="A5" s="55" t="s">
        <v>20</v>
      </c>
      <c r="B5" s="48" t="s">
        <v>42</v>
      </c>
    </row>
    <row r="6" spans="1:2" x14ac:dyDescent="0.2">
      <c r="A6" s="55" t="s">
        <v>31</v>
      </c>
      <c r="B6" s="48" t="s">
        <v>43</v>
      </c>
    </row>
    <row r="7" spans="1:2" x14ac:dyDescent="0.2">
      <c r="A7" s="55" t="s">
        <v>12</v>
      </c>
      <c r="B7" s="48" t="s">
        <v>32</v>
      </c>
    </row>
    <row r="8" spans="1:2" ht="255" x14ac:dyDescent="0.2">
      <c r="A8" s="55" t="s">
        <v>0</v>
      </c>
      <c r="B8" s="48" t="s">
        <v>50</v>
      </c>
    </row>
    <row r="9" spans="1:2" x14ac:dyDescent="0.2">
      <c r="A9" s="55" t="s">
        <v>21</v>
      </c>
      <c r="B9" s="48" t="s">
        <v>48</v>
      </c>
    </row>
    <row r="10" spans="1:2" x14ac:dyDescent="0.2">
      <c r="A10" s="55" t="s">
        <v>13</v>
      </c>
      <c r="B10" s="48" t="s">
        <v>51</v>
      </c>
    </row>
    <row r="11" spans="1:2" x14ac:dyDescent="0.2">
      <c r="A11" s="55" t="s">
        <v>33</v>
      </c>
      <c r="B11" s="48" t="s">
        <v>34</v>
      </c>
    </row>
    <row r="12" spans="1:2" x14ac:dyDescent="0.2">
      <c r="A12" s="55" t="s">
        <v>16</v>
      </c>
      <c r="B12" s="48" t="s">
        <v>35</v>
      </c>
    </row>
    <row r="13" spans="1:2" ht="51" x14ac:dyDescent="0.2">
      <c r="A13" s="55" t="s">
        <v>36</v>
      </c>
      <c r="B13" s="48" t="s">
        <v>41</v>
      </c>
    </row>
    <row r="14" spans="1:2" x14ac:dyDescent="0.2">
      <c r="A14" s="56" t="s">
        <v>56</v>
      </c>
      <c r="B14" s="22" t="s">
        <v>57</v>
      </c>
    </row>
    <row r="15" spans="1:2" ht="16.5" x14ac:dyDescent="0.2">
      <c r="B15" s="57"/>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Vanessa SAULNIER-CABANE</cp:lastModifiedBy>
  <cp:lastPrinted>2012-04-05T13:12:06Z</cp:lastPrinted>
  <dcterms:created xsi:type="dcterms:W3CDTF">2004-01-29T18:35:10Z</dcterms:created>
  <dcterms:modified xsi:type="dcterms:W3CDTF">2026-06-25T08:11:25Z</dcterms:modified>
  <cp:category/>
  <cp:contentStatus/>
</cp:coreProperties>
</file>